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5" sheetId="1" r:id="rId1"/>
  </sheets>
  <definedNames>
    <definedName name="_xlnm.Print_Area" localSheetId="0">'DQE - Lot 5'!$A$1:$F$82</definedName>
  </definedNames>
  <calcPr calcId="162913"/>
</workbook>
</file>

<file path=xl/calcChain.xml><?xml version="1.0" encoding="utf-8"?>
<calcChain xmlns="http://schemas.openxmlformats.org/spreadsheetml/2006/main">
  <c r="F62" i="1" l="1"/>
  <c r="F61" i="1"/>
  <c r="F60" i="1"/>
  <c r="F28" i="1"/>
  <c r="F67" i="1" l="1"/>
  <c r="F66" i="1"/>
  <c r="F73" i="1" l="1"/>
  <c r="F72" i="1"/>
  <c r="F71" i="1"/>
  <c r="F70" i="1"/>
  <c r="F68" i="1"/>
  <c r="F24" i="1"/>
  <c r="F23" i="1"/>
  <c r="F22" i="1"/>
  <c r="F21" i="1"/>
  <c r="F38" i="1"/>
  <c r="F37" i="1"/>
  <c r="F39" i="1"/>
  <c r="F36" i="1"/>
  <c r="F57" i="1"/>
  <c r="F55" i="1"/>
  <c r="F51" i="1"/>
  <c r="F50" i="1"/>
  <c r="F54" i="1"/>
  <c r="F56" i="1"/>
  <c r="F48" i="1"/>
  <c r="F47" i="1"/>
  <c r="F46" i="1"/>
  <c r="F30" i="1"/>
  <c r="F69" i="1" l="1"/>
  <c r="F65" i="1"/>
  <c r="F19" i="1"/>
  <c r="F64" i="1" l="1"/>
  <c r="F18" i="1"/>
  <c r="F34" i="1"/>
  <c r="F58" i="1" l="1"/>
  <c r="F53" i="1"/>
  <c r="F52" i="1"/>
  <c r="F49" i="1"/>
  <c r="F45" i="1"/>
  <c r="F44" i="1"/>
  <c r="F35" i="1"/>
  <c r="F32" i="1"/>
  <c r="F29" i="1"/>
  <c r="F31" i="1"/>
  <c r="F33" i="1"/>
  <c r="F17" i="1"/>
  <c r="F16" i="1"/>
  <c r="F20" i="1"/>
  <c r="F43" i="1" l="1"/>
  <c r="F27" i="1"/>
  <c r="F26" i="1" s="1"/>
  <c r="F15" i="1" l="1"/>
  <c r="F78" i="1" l="1"/>
  <c r="F77" i="1"/>
  <c r="F76" i="1"/>
  <c r="F14" i="1" l="1"/>
  <c r="F75" i="1" l="1"/>
  <c r="E80" i="1" l="1"/>
  <c r="E81" i="1" s="1"/>
  <c r="E82" i="1" l="1"/>
</calcChain>
</file>

<file path=xl/sharedStrings.xml><?xml version="1.0" encoding="utf-8"?>
<sst xmlns="http://schemas.openxmlformats.org/spreadsheetml/2006/main" count="174" uniqueCount="129">
  <si>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</si>
  <si>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</si>
  <si>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</si>
  <si>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</si>
  <si>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</si>
  <si>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</si>
  <si>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</si>
  <si>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</si>
  <si>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</si>
  <si>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</si>
  <si>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</si>
  <si>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ml</t>
  </si>
  <si>
    <t>Chauffage</t>
  </si>
  <si>
    <t>U</t>
  </si>
  <si>
    <t>Repose des radiateurs existants</t>
  </si>
  <si>
    <t>Vidange et remplissage</t>
  </si>
  <si>
    <t xml:space="preserve">Ens. </t>
  </si>
  <si>
    <t>Distribution EF EC - Canalisations</t>
  </si>
  <si>
    <t>Désinfection des réseaux d'eau sanitaire</t>
  </si>
  <si>
    <t>Réseau EU EV PVC</t>
  </si>
  <si>
    <t>Clapet de décompression</t>
  </si>
  <si>
    <t>Plomberie</t>
  </si>
  <si>
    <t>Equipements sanitaires</t>
  </si>
  <si>
    <t>Ensemble complet cuvette et réservoir de chasse PMR</t>
  </si>
  <si>
    <t>Ensemble complet cuvette et réservoir de chasse standard</t>
  </si>
  <si>
    <t>Modification des réseaux de chauffage</t>
  </si>
  <si>
    <t>Accessoires PMR (barres d'appui et de tirage)</t>
  </si>
  <si>
    <t>Ventilation</t>
  </si>
  <si>
    <t>Lot n°5</t>
  </si>
  <si>
    <t>5.2</t>
  </si>
  <si>
    <t>Réinstallation d'un ballon d'ECS</t>
  </si>
  <si>
    <t>Travaux préliminaires et dépose d'un radiateur existant</t>
  </si>
  <si>
    <t>Remplacement des robinetteries et accessoires (ensemble pour un radiateur)</t>
  </si>
  <si>
    <t>Équilibrage des installations</t>
  </si>
  <si>
    <t>Vanne d'isolement</t>
  </si>
  <si>
    <t>Filtre</t>
  </si>
  <si>
    <t>Receveur de douche en acier - extra-plat</t>
  </si>
  <si>
    <t>Déversoir mural</t>
  </si>
  <si>
    <t>Robinet temporisé (eau froide uniquement)</t>
  </si>
  <si>
    <t>Mitigeur temporisé</t>
  </si>
  <si>
    <t>Robinetterie de douche</t>
  </si>
  <si>
    <t>Evier</t>
  </si>
  <si>
    <t>Robinetterie d'évier</t>
  </si>
  <si>
    <t>Travaux préliminaires avant dépose des équipements existants (unité : pour un équipement)</t>
  </si>
  <si>
    <t>Lavabo PMR - y compris siphon décoratif</t>
  </si>
  <si>
    <t>Lavabo standard 65 cm - y compris siphon décoratif</t>
  </si>
  <si>
    <t>Lavabo compact 45 cm - y compris siphon décoratif</t>
  </si>
  <si>
    <t>Lavabo double vasque - y compris siphon décoratif</t>
  </si>
  <si>
    <t>Lave-main PMR - y compris siphon décoratif</t>
  </si>
  <si>
    <t>Ballon ECS 15 litres</t>
  </si>
  <si>
    <t>Ballon ECS 30 litres</t>
  </si>
  <si>
    <t>Ballon ECS 50 litres</t>
  </si>
  <si>
    <t>Ballon ECS 100 litres</t>
  </si>
  <si>
    <t>Radiateur 1000 W</t>
  </si>
  <si>
    <t>Radiateur 1500 W</t>
  </si>
  <si>
    <t>Radiateur 2000 W</t>
  </si>
  <si>
    <t>Radiateur 2500 W</t>
  </si>
  <si>
    <t>Conduit flexible diamètre 80 mm</t>
  </si>
  <si>
    <t>Conduit flexible diamètre 100 mm</t>
  </si>
  <si>
    <t>Conduit flexible diamètre 125 mm</t>
  </si>
  <si>
    <t>Conduit flexible diamètre 160 mm</t>
  </si>
  <si>
    <t>Conduit flexible diamètre 200 mm</t>
  </si>
  <si>
    <t>Conduit flexible diamètre 250 mm</t>
  </si>
  <si>
    <t>h</t>
  </si>
  <si>
    <t>Travaux préliminaires avant dépose des équipements existants (unité : par heure de main d'œuvre nécessaire)</t>
  </si>
  <si>
    <t xml:space="preserve">Entreprise : </t>
  </si>
  <si>
    <t>Plomberie - Chauffage - Ventilation</t>
  </si>
  <si>
    <t>Détail quantitatif estimatif</t>
  </si>
  <si>
    <t>Bouche sanitaire 15 m3/h</t>
  </si>
  <si>
    <t>Bouche sanitaire 30 m3/h</t>
  </si>
  <si>
    <t>Opérations de travaux de rénovations et d'aménagements sur les sites de la CPAM du Loiret</t>
  </si>
  <si>
    <t>Accord-cadre n°04-2026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</si>
  <si>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</si>
  <si>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</si>
  <si>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</si>
  <si>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</si>
  <si>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</si>
  <si>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</si>
  <si>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</si>
  <si>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</si>
  <si>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</si>
  <si>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</si>
  <si>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</si>
  <si>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</si>
  <si>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</si>
  <si>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</si>
  <si>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</si>
  <si>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</si>
  <si>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</si>
  <si>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</si>
  <si>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</si>
  <si>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</si>
  <si>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</si>
  <si>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</si>
  <si>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</si>
  <si>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</si>
  <si>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Neutralisation et dépose d'un ballon d'eau chaude sanitaire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</si>
  <si>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</si>
  <si>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</si>
  <si>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</si>
  <si>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</si>
  <si>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</si>
  <si>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</si>
  <si>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</si>
  <si>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</si>
  <si>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</si>
  <si>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</si>
  <si>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</si>
  <si>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</si>
  <si>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</si>
  <si>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</si>
  <si>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</si>
  <si>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</si>
  <si>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</t>
  </si>
  <si>
    <t>Agencement</t>
  </si>
  <si>
    <t>6.5.1</t>
  </si>
  <si>
    <t>Miroir 600 x 1000 mmm</t>
  </si>
  <si>
    <t>6.5.2</t>
  </si>
  <si>
    <t>Miroir 600 x 800 mmm</t>
  </si>
  <si>
    <t>6.6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</si>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</sst>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1" fontId="3" fillId="0" borderId="1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5" fillId="5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1" fontId="3" fillId="0" borderId="0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1787884</xdr:colOff>
      <xdr:row>3</xdr:row>
      <xdr:rowOff>120094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5"/>
  <cols>
    <col min="1" max="1" width="6" style="8" customWidth="1"/>
    <col min="2" max="2" width="46.140625" style="8" customWidth="1"/>
    <col min="3" max="3" width="9" style="8" customWidth="1"/>
    <col min="4" max="4" width="6" style="8" customWidth="1"/>
    <col min="5" max="6" width="15" style="8" customWidth="1"/>
    <col min="7" max="16384" width="11.42578125" style="8"/>
  </cols>
  <sheetData>
    <row r="1" spans="1:6" ht="18" x14ac:dyDescent="0.25">
      <c r="B1" s="29" t="s">
        <v>0</v>
      </c>
      <c r="C1" s="29"/>
      <c r="D1" s="29"/>
      <c r="E1" s="29"/>
      <c r="F1" s="29"/>
    </row>
    <row r="2" spans="1:6" ht="18" x14ac:dyDescent="0.25">
      <c r="B2" s="7"/>
      <c r="C2" s="7"/>
      <c r="D2" s="7"/>
      <c r="E2" s="7"/>
      <c r="F2" s="7"/>
    </row>
    <row r="3" spans="1:6" ht="18" x14ac:dyDescent="0.25">
      <c r="B3" s="28" t="s">
        <v>71</v>
      </c>
      <c r="C3" s="28"/>
      <c r="D3" s="28"/>
      <c r="E3" s="28"/>
      <c r="F3" s="28"/>
    </row>
    <row r="4" spans="1:6" ht="18" x14ac:dyDescent="0.25">
      <c r="B4" s="7"/>
      <c r="C4" s="7"/>
      <c r="D4" s="7"/>
      <c r="E4" s="7"/>
      <c r="F4" s="7"/>
    </row>
    <row r="5" spans="1:6" s="9" customFormat="1" ht="36" customHeight="1" x14ac:dyDescent="0.25">
      <c r="B5" s="30" t="s">
        <v>70</v>
      </c>
      <c r="C5" s="30"/>
      <c r="D5" s="30"/>
      <c r="E5" s="30"/>
      <c r="F5" s="30"/>
    </row>
    <row r="6" spans="1:6" ht="18" x14ac:dyDescent="0.25">
      <c r="B6" s="1"/>
      <c r="C6" s="1"/>
      <c r="D6" s="1"/>
      <c r="E6" s="1"/>
      <c r="F6" s="1"/>
    </row>
    <row r="7" spans="1:6" ht="18" x14ac:dyDescent="0.25">
      <c r="B7" s="31" t="s">
        <v>28</v>
      </c>
      <c r="C7" s="31"/>
      <c r="D7" s="31"/>
      <c r="E7" s="31"/>
      <c r="F7" s="31"/>
    </row>
    <row r="8" spans="1:6" ht="18" x14ac:dyDescent="0.25">
      <c r="B8" s="32" t="s">
        <v>66</v>
      </c>
      <c r="C8" s="32"/>
      <c r="D8" s="32"/>
      <c r="E8" s="32"/>
      <c r="F8" s="32"/>
    </row>
    <row r="9" spans="1:6" ht="18" x14ac:dyDescent="0.25">
      <c r="B9" s="33" t="s">
        <v>67</v>
      </c>
      <c r="C9" s="33"/>
      <c r="D9" s="33"/>
      <c r="E9" s="33"/>
      <c r="F9" s="33"/>
    </row>
    <row r="10" spans="1:6" ht="18" x14ac:dyDescent="0.25">
      <c r="B10" s="40" t="s">
        <v>65</v>
      </c>
      <c r="C10" s="40"/>
      <c r="D10" s="40"/>
      <c r="E10" s="40"/>
      <c r="F10" s="40"/>
    </row>
    <row r="11" spans="1:6" x14ac:dyDescent="0.25">
      <c r="B11" s="10"/>
      <c r="C11" s="10"/>
      <c r="D11" s="10"/>
      <c r="E11" s="10"/>
      <c r="F11" s="10"/>
    </row>
    <row r="12" spans="1:6" s="11" customFormat="1" ht="30" customHeight="1" x14ac:dyDescent="0.25">
      <c r="A12" s="2" t="s">
        <v>6</v>
      </c>
      <c r="B12" s="2" t="s">
        <v>1</v>
      </c>
      <c r="C12" s="2" t="s">
        <v>3</v>
      </c>
      <c r="D12" s="2" t="s">
        <v>2</v>
      </c>
      <c r="E12" s="2" t="s">
        <v>5</v>
      </c>
      <c r="F12" s="2" t="s">
        <v>4</v>
      </c>
    </row>
    <row r="13" spans="1:6" x14ac:dyDescent="0.25">
      <c r="A13" s="12"/>
      <c r="B13" s="13"/>
      <c r="C13" s="10"/>
      <c r="D13" s="10"/>
      <c r="E13" s="10"/>
      <c r="F13" s="10"/>
    </row>
    <row r="14" spans="1:6" ht="15" customHeight="1" x14ac:dyDescent="0.25">
      <c r="A14" s="14" t="s">
        <v>72</v>
      </c>
      <c r="B14" s="15" t="s">
        <v>12</v>
      </c>
      <c r="C14" s="16"/>
      <c r="D14" s="16"/>
      <c r="E14" s="16"/>
      <c r="F14" s="17">
        <f>SUBTOTAL(9,F15:F25)</f>
        <v>0</v>
      </c>
    </row>
    <row r="15" spans="1:6" ht="14.1" customHeight="1" x14ac:dyDescent="0.25">
      <c r="A15" s="3" t="s">
        <v>73</v>
      </c>
      <c r="B15" s="4" t="s">
        <v>31</v>
      </c>
      <c r="C15" s="5">
        <v>40</v>
      </c>
      <c r="D15" s="5" t="s">
        <v>13</v>
      </c>
      <c r="E15" s="6"/>
      <c r="F15" s="6">
        <f t="shared" ref="F15:F20" si="0">E15*C15</f>
        <v>0</v>
      </c>
    </row>
    <row r="16" spans="1:6" x14ac:dyDescent="0.25">
      <c r="A16" s="3" t="s">
        <v>74</v>
      </c>
      <c r="B16" s="4" t="s">
        <v>25</v>
      </c>
      <c r="C16" s="5">
        <v>10</v>
      </c>
      <c r="D16" s="5" t="s">
        <v>11</v>
      </c>
      <c r="E16" s="6"/>
      <c r="F16" s="6">
        <f t="shared" ref="F16:F17" si="1">E16*C16</f>
        <v>0</v>
      </c>
    </row>
    <row r="17" spans="1:6" x14ac:dyDescent="0.25">
      <c r="A17" s="3" t="s">
        <v>75</v>
      </c>
      <c r="B17" s="4" t="s">
        <v>14</v>
      </c>
      <c r="C17" s="5">
        <v>40</v>
      </c>
      <c r="D17" s="5" t="s">
        <v>13</v>
      </c>
      <c r="E17" s="6"/>
      <c r="F17" s="6">
        <f t="shared" si="1"/>
        <v>0</v>
      </c>
    </row>
    <row r="18" spans="1:6" ht="25.5" x14ac:dyDescent="0.25">
      <c r="A18" s="3" t="s">
        <v>76</v>
      </c>
      <c r="B18" s="4" t="s">
        <v>32</v>
      </c>
      <c r="C18" s="5">
        <v>40</v>
      </c>
      <c r="D18" s="5" t="s">
        <v>16</v>
      </c>
      <c r="E18" s="6"/>
      <c r="F18" s="6">
        <f>E18*C18</f>
        <v>0</v>
      </c>
    </row>
    <row r="19" spans="1:6" x14ac:dyDescent="0.25">
      <c r="A19" s="3" t="s">
        <v>77</v>
      </c>
      <c r="B19" s="4" t="s">
        <v>15</v>
      </c>
      <c r="C19" s="5">
        <v>1</v>
      </c>
      <c r="D19" s="5" t="s">
        <v>13</v>
      </c>
      <c r="E19" s="6"/>
      <c r="F19" s="6">
        <f t="shared" ref="F19" si="2">E19*C19</f>
        <v>0</v>
      </c>
    </row>
    <row r="20" spans="1:6" x14ac:dyDescent="0.25">
      <c r="A20" s="3" t="s">
        <v>78</v>
      </c>
      <c r="B20" s="4" t="s">
        <v>33</v>
      </c>
      <c r="C20" s="5">
        <v>1</v>
      </c>
      <c r="D20" s="5" t="s">
        <v>13</v>
      </c>
      <c r="E20" s="6"/>
      <c r="F20" s="6">
        <f t="shared" si="0"/>
        <v>0</v>
      </c>
    </row>
    <row r="21" spans="1:6" x14ac:dyDescent="0.25">
      <c r="A21" s="3" t="s">
        <v>79</v>
      </c>
      <c r="B21" s="18" t="s">
        <v>53</v>
      </c>
      <c r="C21" s="5">
        <v>1</v>
      </c>
      <c r="D21" s="19" t="s">
        <v>13</v>
      </c>
      <c r="E21" s="6"/>
      <c r="F21" s="6">
        <f t="shared" ref="F21:F24" si="3">E21*C21</f>
        <v>0</v>
      </c>
    </row>
    <row r="22" spans="1:6" x14ac:dyDescent="0.25">
      <c r="A22" s="3" t="s">
        <v>80</v>
      </c>
      <c r="B22" s="18" t="s">
        <v>54</v>
      </c>
      <c r="C22" s="5">
        <v>1</v>
      </c>
      <c r="D22" s="19" t="s">
        <v>13</v>
      </c>
      <c r="E22" s="6"/>
      <c r="F22" s="6">
        <f t="shared" si="3"/>
        <v>0</v>
      </c>
    </row>
    <row r="23" spans="1:6" x14ac:dyDescent="0.25">
      <c r="A23" s="3" t="s">
        <v>81</v>
      </c>
      <c r="B23" s="18" t="s">
        <v>55</v>
      </c>
      <c r="C23" s="5">
        <v>1</v>
      </c>
      <c r="D23" s="19" t="s">
        <v>13</v>
      </c>
      <c r="E23" s="6"/>
      <c r="F23" s="6">
        <f t="shared" si="3"/>
        <v>0</v>
      </c>
    </row>
    <row r="24" spans="1:6" x14ac:dyDescent="0.25">
      <c r="A24" s="3" t="s">
        <v>82</v>
      </c>
      <c r="B24" s="18" t="s">
        <v>56</v>
      </c>
      <c r="C24" s="5">
        <v>1</v>
      </c>
      <c r="D24" s="19" t="s">
        <v>13</v>
      </c>
      <c r="E24" s="6"/>
      <c r="F24" s="6">
        <f t="shared" si="3"/>
        <v>0</v>
      </c>
    </row>
    <row r="25" spans="1:6" x14ac:dyDescent="0.25">
      <c r="A25" s="12"/>
      <c r="B25" s="13"/>
      <c r="C25" s="10"/>
      <c r="D25" s="10"/>
      <c r="E25" s="10"/>
      <c r="F25" s="10"/>
    </row>
    <row r="26" spans="1:6" ht="15" customHeight="1" x14ac:dyDescent="0.25">
      <c r="A26" s="14" t="s">
        <v>29</v>
      </c>
      <c r="B26" s="15" t="s">
        <v>21</v>
      </c>
      <c r="C26" s="16"/>
      <c r="D26" s="16"/>
      <c r="E26" s="16"/>
      <c r="F26" s="17">
        <f>SUBTOTAL(9,F27:F42)</f>
        <v>0</v>
      </c>
    </row>
    <row r="27" spans="1:6" ht="38.25" x14ac:dyDescent="0.25">
      <c r="A27" s="3" t="s">
        <v>83</v>
      </c>
      <c r="B27" s="18" t="s">
        <v>64</v>
      </c>
      <c r="C27" s="5">
        <v>7</v>
      </c>
      <c r="D27" s="19" t="s">
        <v>63</v>
      </c>
      <c r="E27" s="6"/>
      <c r="F27" s="6">
        <f t="shared" ref="F27:F34" si="4">E27*C27</f>
        <v>0</v>
      </c>
    </row>
    <row r="28" spans="1:6" ht="25.5" x14ac:dyDescent="0.25">
      <c r="A28" s="3" t="s">
        <v>84</v>
      </c>
      <c r="B28" s="45" t="s">
        <v>96</v>
      </c>
      <c r="C28" s="5">
        <v>1</v>
      </c>
      <c r="D28" s="19" t="s">
        <v>13</v>
      </c>
      <c r="E28" s="6"/>
      <c r="F28" s="6">
        <f t="shared" si="4"/>
        <v>0</v>
      </c>
    </row>
    <row r="29" spans="1:6" x14ac:dyDescent="0.25">
      <c r="A29" s="3" t="s">
        <v>85</v>
      </c>
      <c r="B29" s="18" t="s">
        <v>17</v>
      </c>
      <c r="C29" s="5">
        <v>10</v>
      </c>
      <c r="D29" s="19" t="s">
        <v>11</v>
      </c>
      <c r="E29" s="6"/>
      <c r="F29" s="6">
        <f t="shared" si="4"/>
        <v>0</v>
      </c>
    </row>
    <row r="30" spans="1:6" x14ac:dyDescent="0.25">
      <c r="A30" s="3" t="s">
        <v>86</v>
      </c>
      <c r="B30" s="18" t="s">
        <v>34</v>
      </c>
      <c r="C30" s="5">
        <v>5</v>
      </c>
      <c r="D30" s="19" t="s">
        <v>13</v>
      </c>
      <c r="E30" s="6"/>
      <c r="F30" s="6">
        <f t="shared" si="4"/>
        <v>0</v>
      </c>
    </row>
    <row r="31" spans="1:6" x14ac:dyDescent="0.25">
      <c r="A31" s="3" t="s">
        <v>87</v>
      </c>
      <c r="B31" s="18" t="s">
        <v>35</v>
      </c>
      <c r="C31" s="5">
        <v>5</v>
      </c>
      <c r="D31" s="19" t="s">
        <v>13</v>
      </c>
      <c r="E31" s="6"/>
      <c r="F31" s="6">
        <f t="shared" ref="F31:F32" si="5">E31*C31</f>
        <v>0</v>
      </c>
    </row>
    <row r="32" spans="1:6" x14ac:dyDescent="0.25">
      <c r="A32" s="3" t="s">
        <v>88</v>
      </c>
      <c r="B32" s="18" t="s">
        <v>18</v>
      </c>
      <c r="C32" s="5">
        <v>1</v>
      </c>
      <c r="D32" s="19" t="s">
        <v>13</v>
      </c>
      <c r="E32" s="6"/>
      <c r="F32" s="6">
        <f t="shared" si="5"/>
        <v>0</v>
      </c>
    </row>
    <row r="33" spans="1:6" x14ac:dyDescent="0.25">
      <c r="A33" s="3" t="s">
        <v>89</v>
      </c>
      <c r="B33" s="18" t="s">
        <v>19</v>
      </c>
      <c r="C33" s="5">
        <v>10</v>
      </c>
      <c r="D33" s="19" t="s">
        <v>11</v>
      </c>
      <c r="E33" s="6"/>
      <c r="F33" s="6">
        <f t="shared" si="4"/>
        <v>0</v>
      </c>
    </row>
    <row r="34" spans="1:6" x14ac:dyDescent="0.25">
      <c r="A34" s="3" t="s">
        <v>90</v>
      </c>
      <c r="B34" s="18" t="s">
        <v>20</v>
      </c>
      <c r="C34" s="5">
        <v>1</v>
      </c>
      <c r="D34" s="19" t="s">
        <v>13</v>
      </c>
      <c r="E34" s="6"/>
      <c r="F34" s="6">
        <f t="shared" si="4"/>
        <v>0</v>
      </c>
    </row>
    <row r="35" spans="1:6" x14ac:dyDescent="0.25">
      <c r="A35" s="3" t="s">
        <v>91</v>
      </c>
      <c r="B35" s="18" t="s">
        <v>30</v>
      </c>
      <c r="C35" s="19">
        <v>1</v>
      </c>
      <c r="D35" s="19" t="s">
        <v>13</v>
      </c>
      <c r="E35" s="20"/>
      <c r="F35" s="6">
        <f t="shared" ref="F35" si="6">E35*C35</f>
        <v>0</v>
      </c>
    </row>
    <row r="36" spans="1:6" x14ac:dyDescent="0.25">
      <c r="A36" s="3" t="s">
        <v>92</v>
      </c>
      <c r="B36" s="18" t="s">
        <v>49</v>
      </c>
      <c r="C36" s="5">
        <v>1</v>
      </c>
      <c r="D36" s="19" t="s">
        <v>13</v>
      </c>
      <c r="E36" s="6"/>
      <c r="F36" s="6">
        <f t="shared" ref="F36:F39" si="7">E36*C36</f>
        <v>0</v>
      </c>
    </row>
    <row r="37" spans="1:6" x14ac:dyDescent="0.25">
      <c r="A37" s="3" t="s">
        <v>93</v>
      </c>
      <c r="B37" s="18" t="s">
        <v>50</v>
      </c>
      <c r="C37" s="5">
        <v>1</v>
      </c>
      <c r="D37" s="19" t="s">
        <v>13</v>
      </c>
      <c r="E37" s="6"/>
      <c r="F37" s="6">
        <f t="shared" ref="F37:F38" si="8">E37*C37</f>
        <v>0</v>
      </c>
    </row>
    <row r="38" spans="1:6" x14ac:dyDescent="0.25">
      <c r="A38" s="3" t="s">
        <v>94</v>
      </c>
      <c r="B38" s="18" t="s">
        <v>51</v>
      </c>
      <c r="C38" s="5">
        <v>1</v>
      </c>
      <c r="D38" s="19" t="s">
        <v>13</v>
      </c>
      <c r="E38" s="6"/>
      <c r="F38" s="6">
        <f t="shared" si="8"/>
        <v>0</v>
      </c>
    </row>
    <row r="39" spans="1:6" x14ac:dyDescent="0.25">
      <c r="A39" s="3" t="s">
        <v>95</v>
      </c>
      <c r="B39" s="18" t="s">
        <v>52</v>
      </c>
      <c r="C39" s="5">
        <v>1</v>
      </c>
      <c r="D39" s="19" t="s">
        <v>13</v>
      </c>
      <c r="E39" s="6"/>
      <c r="F39" s="6">
        <f t="shared" si="7"/>
        <v>0</v>
      </c>
    </row>
    <row r="40" spans="1:6" x14ac:dyDescent="0.25">
      <c r="A40" s="41"/>
      <c r="B40" s="42"/>
      <c r="C40" s="43"/>
      <c r="D40" s="43"/>
      <c r="E40" s="44"/>
      <c r="F40" s="44"/>
    </row>
    <row r="41" spans="1:6" x14ac:dyDescent="0.25">
      <c r="A41" s="41"/>
      <c r="B41" s="42"/>
      <c r="C41" s="43"/>
      <c r="D41" s="43"/>
      <c r="E41" s="44"/>
      <c r="F41" s="44"/>
    </row>
    <row r="42" spans="1:6" x14ac:dyDescent="0.25">
      <c r="A42" s="12"/>
      <c r="B42" s="13"/>
      <c r="C42" s="10"/>
      <c r="D42" s="10"/>
      <c r="E42" s="10"/>
      <c r="F42" s="10"/>
    </row>
    <row r="43" spans="1:6" ht="15" customHeight="1" x14ac:dyDescent="0.25">
      <c r="A43" s="14" t="s">
        <v>97</v>
      </c>
      <c r="B43" s="25" t="s">
        <v>22</v>
      </c>
      <c r="C43" s="26"/>
      <c r="D43" s="16"/>
      <c r="E43" s="16"/>
      <c r="F43" s="17">
        <f>SUBTOTAL(9,F44:F58)</f>
        <v>0</v>
      </c>
    </row>
    <row r="44" spans="1:6" ht="14.1" customHeight="1" x14ac:dyDescent="0.25">
      <c r="A44" s="3" t="s">
        <v>98</v>
      </c>
      <c r="B44" s="18" t="s">
        <v>23</v>
      </c>
      <c r="C44" s="19">
        <v>2</v>
      </c>
      <c r="D44" s="19" t="s">
        <v>13</v>
      </c>
      <c r="E44" s="20"/>
      <c r="F44" s="6">
        <f t="shared" ref="F44:F58" si="9">E44*C44</f>
        <v>0</v>
      </c>
    </row>
    <row r="45" spans="1:6" ht="25.5" x14ac:dyDescent="0.25">
      <c r="A45" s="3" t="s">
        <v>99</v>
      </c>
      <c r="B45" s="18" t="s">
        <v>24</v>
      </c>
      <c r="C45" s="5">
        <v>4</v>
      </c>
      <c r="D45" s="19" t="s">
        <v>13</v>
      </c>
      <c r="E45" s="6"/>
      <c r="F45" s="6">
        <f t="shared" si="9"/>
        <v>0</v>
      </c>
    </row>
    <row r="46" spans="1:6" x14ac:dyDescent="0.25">
      <c r="A46" s="3" t="s">
        <v>100</v>
      </c>
      <c r="B46" s="18" t="s">
        <v>44</v>
      </c>
      <c r="C46" s="5">
        <v>1</v>
      </c>
      <c r="D46" s="19" t="s">
        <v>13</v>
      </c>
      <c r="E46" s="6"/>
      <c r="F46" s="6">
        <f t="shared" ref="F46:F48" si="10">E46*C46</f>
        <v>0</v>
      </c>
    </row>
    <row r="47" spans="1:6" x14ac:dyDescent="0.25">
      <c r="A47" s="3" t="s">
        <v>101</v>
      </c>
      <c r="B47" s="18" t="s">
        <v>45</v>
      </c>
      <c r="C47" s="5">
        <v>1</v>
      </c>
      <c r="D47" s="19" t="s">
        <v>13</v>
      </c>
      <c r="E47" s="6"/>
      <c r="F47" s="6">
        <f t="shared" si="10"/>
        <v>0</v>
      </c>
    </row>
    <row r="48" spans="1:6" x14ac:dyDescent="0.25">
      <c r="A48" s="3" t="s">
        <v>102</v>
      </c>
      <c r="B48" s="18" t="s">
        <v>46</v>
      </c>
      <c r="C48" s="5">
        <v>1</v>
      </c>
      <c r="D48" s="19" t="s">
        <v>13</v>
      </c>
      <c r="E48" s="6"/>
      <c r="F48" s="6">
        <f t="shared" si="10"/>
        <v>0</v>
      </c>
    </row>
    <row r="49" spans="1:6" x14ac:dyDescent="0.25">
      <c r="A49" s="3" t="s">
        <v>103</v>
      </c>
      <c r="B49" s="18" t="s">
        <v>47</v>
      </c>
      <c r="C49" s="5">
        <v>2</v>
      </c>
      <c r="D49" s="19" t="s">
        <v>13</v>
      </c>
      <c r="E49" s="6"/>
      <c r="F49" s="6">
        <f t="shared" si="9"/>
        <v>0</v>
      </c>
    </row>
    <row r="50" spans="1:6" x14ac:dyDescent="0.25">
      <c r="A50" s="3" t="s">
        <v>104</v>
      </c>
      <c r="B50" s="18" t="s">
        <v>48</v>
      </c>
      <c r="C50" s="5">
        <v>1</v>
      </c>
      <c r="D50" s="19" t="s">
        <v>13</v>
      </c>
      <c r="E50" s="6"/>
      <c r="F50" s="6">
        <f t="shared" ref="F50:F51" si="11">E50*C50</f>
        <v>0</v>
      </c>
    </row>
    <row r="51" spans="1:6" x14ac:dyDescent="0.25">
      <c r="A51" s="3" t="s">
        <v>105</v>
      </c>
      <c r="B51" s="18" t="s">
        <v>38</v>
      </c>
      <c r="C51" s="5">
        <v>4</v>
      </c>
      <c r="D51" s="19" t="s">
        <v>13</v>
      </c>
      <c r="E51" s="6"/>
      <c r="F51" s="6">
        <f t="shared" si="11"/>
        <v>0</v>
      </c>
    </row>
    <row r="52" spans="1:6" x14ac:dyDescent="0.25">
      <c r="A52" s="3" t="s">
        <v>106</v>
      </c>
      <c r="B52" s="18" t="s">
        <v>39</v>
      </c>
      <c r="C52" s="5">
        <v>2</v>
      </c>
      <c r="D52" s="19" t="s">
        <v>13</v>
      </c>
      <c r="E52" s="6"/>
      <c r="F52" s="6">
        <f t="shared" si="9"/>
        <v>0</v>
      </c>
    </row>
    <row r="53" spans="1:6" x14ac:dyDescent="0.25">
      <c r="A53" s="3" t="s">
        <v>107</v>
      </c>
      <c r="B53" s="24" t="s">
        <v>26</v>
      </c>
      <c r="C53" s="5">
        <v>2</v>
      </c>
      <c r="D53" s="19" t="s">
        <v>13</v>
      </c>
      <c r="E53" s="6"/>
      <c r="F53" s="6">
        <f t="shared" si="9"/>
        <v>0</v>
      </c>
    </row>
    <row r="54" spans="1:6" x14ac:dyDescent="0.25">
      <c r="A54" s="3" t="s">
        <v>108</v>
      </c>
      <c r="B54" s="24" t="s">
        <v>36</v>
      </c>
      <c r="C54" s="5">
        <v>1</v>
      </c>
      <c r="D54" s="19" t="s">
        <v>13</v>
      </c>
      <c r="E54" s="6"/>
      <c r="F54" s="6">
        <f t="shared" si="9"/>
        <v>0</v>
      </c>
    </row>
    <row r="55" spans="1:6" x14ac:dyDescent="0.25">
      <c r="A55" s="3" t="s">
        <v>109</v>
      </c>
      <c r="B55" s="24" t="s">
        <v>40</v>
      </c>
      <c r="C55" s="5">
        <v>1</v>
      </c>
      <c r="D55" s="19" t="s">
        <v>13</v>
      </c>
      <c r="E55" s="6"/>
      <c r="F55" s="6">
        <f t="shared" si="9"/>
        <v>0</v>
      </c>
    </row>
    <row r="56" spans="1:6" x14ac:dyDescent="0.25">
      <c r="A56" s="3" t="s">
        <v>110</v>
      </c>
      <c r="B56" s="24" t="s">
        <v>37</v>
      </c>
      <c r="C56" s="5">
        <v>2</v>
      </c>
      <c r="D56" s="19" t="s">
        <v>13</v>
      </c>
      <c r="E56" s="6"/>
      <c r="F56" s="6">
        <f t="shared" ref="F56:F57" si="12">E56*C56</f>
        <v>0</v>
      </c>
    </row>
    <row r="57" spans="1:6" x14ac:dyDescent="0.25">
      <c r="A57" s="3" t="s">
        <v>111</v>
      </c>
      <c r="B57" s="24" t="s">
        <v>41</v>
      </c>
      <c r="C57" s="5">
        <v>2</v>
      </c>
      <c r="D57" s="19" t="s">
        <v>13</v>
      </c>
      <c r="E57" s="6"/>
      <c r="F57" s="6">
        <f t="shared" si="12"/>
        <v>0</v>
      </c>
    </row>
    <row r="58" spans="1:6" x14ac:dyDescent="0.25">
      <c r="A58" s="3" t="s">
        <v>112</v>
      </c>
      <c r="B58" s="24" t="s">
        <v>42</v>
      </c>
      <c r="C58" s="5">
        <v>2</v>
      </c>
      <c r="D58" s="19" t="s">
        <v>13</v>
      </c>
      <c r="E58" s="6"/>
      <c r="F58" s="6">
        <f t="shared" si="9"/>
        <v>0</v>
      </c>
    </row>
    <row r="59" spans="1:6" x14ac:dyDescent="0.25">
      <c r="A59" s="41"/>
      <c r="B59" s="46"/>
      <c r="C59" s="21"/>
      <c r="D59" s="21"/>
      <c r="E59" s="47"/>
      <c r="F59" s="44"/>
    </row>
    <row r="60" spans="1:6" x14ac:dyDescent="0.25">
      <c r="A60" s="14" t="s">
        <v>113</v>
      </c>
      <c r="B60" s="15" t="s">
        <v>114</v>
      </c>
      <c r="C60" s="16"/>
      <c r="D60" s="16"/>
      <c r="E60" s="16"/>
      <c r="F60" s="17">
        <f>SUBTOTAL(9,F61:F62)</f>
        <v>0</v>
      </c>
    </row>
    <row r="61" spans="1:6" x14ac:dyDescent="0.2">
      <c r="A61" s="3" t="s">
        <v>115</v>
      </c>
      <c r="B61" s="48" t="s">
        <v>116</v>
      </c>
      <c r="C61" s="49">
        <v>1</v>
      </c>
      <c r="D61" s="49" t="s">
        <v>13</v>
      </c>
      <c r="E61" s="20"/>
      <c r="F61" s="20">
        <f>C61*E61</f>
        <v>0</v>
      </c>
    </row>
    <row r="62" spans="1:6" x14ac:dyDescent="0.2">
      <c r="A62" s="3" t="s">
        <v>117</v>
      </c>
      <c r="B62" s="48" t="s">
        <v>118</v>
      </c>
      <c r="C62" s="50">
        <v>1</v>
      </c>
      <c r="D62" s="49" t="s">
        <v>13</v>
      </c>
      <c r="E62" s="20"/>
      <c r="F62" s="20">
        <f>C62*E62</f>
        <v>0</v>
      </c>
    </row>
    <row r="63" spans="1:6" x14ac:dyDescent="0.25">
      <c r="A63" s="12"/>
      <c r="B63" s="13"/>
      <c r="C63" s="21"/>
      <c r="D63" s="21"/>
      <c r="E63" s="21"/>
      <c r="F63" s="10"/>
    </row>
    <row r="64" spans="1:6" ht="15" customHeight="1" x14ac:dyDescent="0.25">
      <c r="A64" s="14" t="s">
        <v>119</v>
      </c>
      <c r="B64" s="15" t="s">
        <v>27</v>
      </c>
      <c r="C64" s="16"/>
      <c r="D64" s="16"/>
      <c r="E64" s="16"/>
      <c r="F64" s="17">
        <f>SUBTOTAL(9,F65:F74)</f>
        <v>0</v>
      </c>
    </row>
    <row r="65" spans="1:6" ht="25.5" x14ac:dyDescent="0.25">
      <c r="A65" s="3" t="s">
        <v>120</v>
      </c>
      <c r="B65" s="18" t="s">
        <v>43</v>
      </c>
      <c r="C65" s="5">
        <v>6</v>
      </c>
      <c r="D65" s="19" t="s">
        <v>13</v>
      </c>
      <c r="E65" s="6"/>
      <c r="F65" s="6">
        <f t="shared" ref="F65:F70" si="13">E65*C65</f>
        <v>0</v>
      </c>
    </row>
    <row r="66" spans="1:6" x14ac:dyDescent="0.25">
      <c r="A66" s="3" t="s">
        <v>121</v>
      </c>
      <c r="B66" s="18" t="s">
        <v>68</v>
      </c>
      <c r="C66" s="5">
        <v>4</v>
      </c>
      <c r="D66" s="19" t="s">
        <v>13</v>
      </c>
      <c r="E66" s="6"/>
      <c r="F66" s="6">
        <f t="shared" si="13"/>
        <v>0</v>
      </c>
    </row>
    <row r="67" spans="1:6" x14ac:dyDescent="0.25">
      <c r="A67" s="3" t="s">
        <v>122</v>
      </c>
      <c r="B67" s="18" t="s">
        <v>69</v>
      </c>
      <c r="C67" s="5">
        <v>2</v>
      </c>
      <c r="D67" s="19" t="s">
        <v>13</v>
      </c>
      <c r="E67" s="6"/>
      <c r="F67" s="6">
        <f t="shared" ref="F67" si="14">E67*C67</f>
        <v>0</v>
      </c>
    </row>
    <row r="68" spans="1:6" x14ac:dyDescent="0.25">
      <c r="A68" s="3" t="s">
        <v>123</v>
      </c>
      <c r="B68" s="18" t="s">
        <v>57</v>
      </c>
      <c r="C68" s="5">
        <v>1</v>
      </c>
      <c r="D68" s="19" t="s">
        <v>11</v>
      </c>
      <c r="E68" s="6"/>
      <c r="F68" s="6">
        <f t="shared" ref="F68" si="15">E68*C68</f>
        <v>0</v>
      </c>
    </row>
    <row r="69" spans="1:6" x14ac:dyDescent="0.25">
      <c r="A69" s="3" t="s">
        <v>124</v>
      </c>
      <c r="B69" s="18" t="s">
        <v>58</v>
      </c>
      <c r="C69" s="5">
        <v>1</v>
      </c>
      <c r="D69" s="19" t="s">
        <v>11</v>
      </c>
      <c r="E69" s="6"/>
      <c r="F69" s="6">
        <f t="shared" si="13"/>
        <v>0</v>
      </c>
    </row>
    <row r="70" spans="1:6" x14ac:dyDescent="0.25">
      <c r="A70" s="3" t="s">
        <v>125</v>
      </c>
      <c r="B70" s="18" t="s">
        <v>59</v>
      </c>
      <c r="C70" s="5">
        <v>1</v>
      </c>
      <c r="D70" s="19" t="s">
        <v>11</v>
      </c>
      <c r="E70" s="6"/>
      <c r="F70" s="6">
        <f t="shared" si="13"/>
        <v>0</v>
      </c>
    </row>
    <row r="71" spans="1:6" x14ac:dyDescent="0.25">
      <c r="A71" s="3" t="s">
        <v>126</v>
      </c>
      <c r="B71" s="18" t="s">
        <v>60</v>
      </c>
      <c r="C71" s="5">
        <v>1</v>
      </c>
      <c r="D71" s="19" t="s">
        <v>11</v>
      </c>
      <c r="E71" s="6"/>
      <c r="F71" s="6">
        <f t="shared" ref="F71:F72" si="16">E71*C71</f>
        <v>0</v>
      </c>
    </row>
    <row r="72" spans="1:6" x14ac:dyDescent="0.25">
      <c r="A72" s="3" t="s">
        <v>127</v>
      </c>
      <c r="B72" s="18" t="s">
        <v>61</v>
      </c>
      <c r="C72" s="5">
        <v>1</v>
      </c>
      <c r="D72" s="19" t="s">
        <v>11</v>
      </c>
      <c r="E72" s="6"/>
      <c r="F72" s="6">
        <f t="shared" si="16"/>
        <v>0</v>
      </c>
    </row>
    <row r="73" spans="1:6" x14ac:dyDescent="0.25">
      <c r="A73" s="3" t="s">
        <v>128</v>
      </c>
      <c r="B73" s="18" t="s">
        <v>62</v>
      </c>
      <c r="C73" s="5">
        <v>1</v>
      </c>
      <c r="D73" s="19" t="s">
        <v>11</v>
      </c>
      <c r="E73" s="6"/>
      <c r="F73" s="6">
        <f t="shared" ref="F73" si="17">E73*C73</f>
        <v>0</v>
      </c>
    </row>
    <row r="74" spans="1:6" x14ac:dyDescent="0.25">
      <c r="A74" s="12"/>
      <c r="B74" s="13"/>
      <c r="C74" s="10"/>
      <c r="D74" s="10"/>
      <c r="E74" s="10"/>
      <c r="F74" s="10"/>
    </row>
    <row r="75" spans="1:6" ht="15" customHeight="1" x14ac:dyDescent="0.25">
      <c r="A75" s="14"/>
      <c r="B75" s="25" t="s">
        <v>10</v>
      </c>
      <c r="C75" s="26"/>
      <c r="D75" s="26"/>
      <c r="E75" s="27"/>
      <c r="F75" s="17">
        <f>SUBTOTAL(9,F76:F79)</f>
        <v>0</v>
      </c>
    </row>
    <row r="76" spans="1:6" x14ac:dyDescent="0.25">
      <c r="A76" s="3"/>
      <c r="B76" s="18"/>
      <c r="C76" s="19"/>
      <c r="D76" s="19"/>
      <c r="E76" s="20"/>
      <c r="F76" s="6">
        <f t="shared" ref="F76:F78" si="18">E76*C76</f>
        <v>0</v>
      </c>
    </row>
    <row r="77" spans="1:6" x14ac:dyDescent="0.25">
      <c r="A77" s="3"/>
      <c r="B77" s="18"/>
      <c r="C77" s="19"/>
      <c r="D77" s="19"/>
      <c r="E77" s="20"/>
      <c r="F77" s="6">
        <f t="shared" si="18"/>
        <v>0</v>
      </c>
    </row>
    <row r="78" spans="1:6" x14ac:dyDescent="0.25">
      <c r="A78" s="3"/>
      <c r="B78" s="18"/>
      <c r="C78" s="19"/>
      <c r="D78" s="19"/>
      <c r="E78" s="20"/>
      <c r="F78" s="6">
        <f t="shared" si="18"/>
        <v>0</v>
      </c>
    </row>
    <row r="79" spans="1:6" x14ac:dyDescent="0.25">
      <c r="A79" s="12"/>
      <c r="B79" s="13"/>
      <c r="C79" s="10"/>
      <c r="D79" s="10"/>
      <c r="E79" s="10"/>
      <c r="F79" s="10"/>
    </row>
    <row r="80" spans="1:6" ht="15" customHeight="1" x14ac:dyDescent="0.25">
      <c r="A80" s="22"/>
      <c r="B80" s="13"/>
      <c r="C80" s="39" t="s">
        <v>7</v>
      </c>
      <c r="D80" s="39"/>
      <c r="E80" s="36">
        <f>SUBTOTAL(9,F13:F79)</f>
        <v>0</v>
      </c>
      <c r="F80" s="36"/>
    </row>
    <row r="81" spans="1:6" ht="15" customHeight="1" x14ac:dyDescent="0.25">
      <c r="A81" s="22"/>
      <c r="B81" s="13"/>
      <c r="C81" s="34" t="s">
        <v>8</v>
      </c>
      <c r="D81" s="34"/>
      <c r="E81" s="37">
        <f>E80*0.2</f>
        <v>0</v>
      </c>
      <c r="F81" s="37"/>
    </row>
    <row r="82" spans="1:6" ht="15" customHeight="1" x14ac:dyDescent="0.25">
      <c r="B82" s="13"/>
      <c r="C82" s="35" t="s">
        <v>9</v>
      </c>
      <c r="D82" s="35"/>
      <c r="E82" s="38">
        <f>E80*1.2</f>
        <v>0</v>
      </c>
      <c r="F82" s="38"/>
    </row>
    <row r="83" spans="1:6" x14ac:dyDescent="0.25">
      <c r="B83" s="13"/>
      <c r="C83" s="23"/>
      <c r="D83" s="10"/>
      <c r="F83" s="23"/>
    </row>
    <row r="84" spans="1:6" x14ac:dyDescent="0.25">
      <c r="B84" s="13"/>
      <c r="C84" s="10"/>
      <c r="D84" s="10"/>
      <c r="E84" s="23"/>
      <c r="F84" s="23"/>
    </row>
    <row r="85" spans="1:6" x14ac:dyDescent="0.25">
      <c r="B85" s="13"/>
      <c r="C85" s="10"/>
      <c r="D85" s="10"/>
      <c r="E85" s="10"/>
      <c r="F85" s="10"/>
    </row>
    <row r="86" spans="1:6" x14ac:dyDescent="0.25">
      <c r="B86" s="13"/>
      <c r="C86" s="10"/>
      <c r="D86" s="10"/>
      <c r="E86" s="10"/>
      <c r="F86" s="10"/>
    </row>
    <row r="87" spans="1:6" x14ac:dyDescent="0.25">
      <c r="B87" s="13"/>
      <c r="C87" s="10"/>
      <c r="D87" s="10"/>
      <c r="E87" s="10"/>
      <c r="F87" s="10"/>
    </row>
    <row r="88" spans="1:6" x14ac:dyDescent="0.25">
      <c r="B88" s="13"/>
      <c r="C88" s="10"/>
      <c r="D88" s="10"/>
      <c r="E88" s="10"/>
      <c r="F88" s="10"/>
    </row>
    <row r="89" spans="1:6" x14ac:dyDescent="0.25">
      <c r="B89" s="13"/>
      <c r="C89" s="10"/>
      <c r="D89" s="10"/>
      <c r="E89" s="10"/>
      <c r="F89" s="10"/>
    </row>
    <row r="90" spans="1:6" x14ac:dyDescent="0.25">
      <c r="B90" s="13"/>
      <c r="C90" s="10"/>
      <c r="D90" s="10"/>
      <c r="E90" s="10"/>
      <c r="F90" s="10"/>
    </row>
    <row r="91" spans="1:6" x14ac:dyDescent="0.25">
      <c r="B91" s="13"/>
      <c r="C91" s="10"/>
      <c r="D91" s="10"/>
      <c r="E91" s="10"/>
      <c r="F91" s="10"/>
    </row>
    <row r="92" spans="1:6" x14ac:dyDescent="0.25">
      <c r="B92" s="13"/>
      <c r="C92" s="10"/>
      <c r="D92" s="10"/>
      <c r="E92" s="10"/>
      <c r="F92" s="10"/>
    </row>
    <row r="93" spans="1:6" x14ac:dyDescent="0.25">
      <c r="B93" s="13"/>
      <c r="C93" s="10"/>
      <c r="D93" s="10"/>
      <c r="E93" s="10"/>
      <c r="F93" s="10"/>
    </row>
    <row r="94" spans="1:6" x14ac:dyDescent="0.25">
      <c r="B94" s="13"/>
      <c r="C94" s="10"/>
      <c r="D94" s="10"/>
      <c r="E94" s="10"/>
      <c r="F94" s="10"/>
    </row>
    <row r="95" spans="1:6" x14ac:dyDescent="0.25">
      <c r="B95" s="13"/>
      <c r="C95" s="10"/>
      <c r="D95" s="10"/>
      <c r="E95" s="10"/>
      <c r="F95" s="10"/>
    </row>
    <row r="96" spans="1:6" x14ac:dyDescent="0.25">
      <c r="B96" s="13"/>
      <c r="C96" s="10"/>
      <c r="D96" s="10"/>
      <c r="E96" s="10"/>
      <c r="F96" s="10"/>
    </row>
    <row r="97" spans="2:6" x14ac:dyDescent="0.25">
      <c r="B97" s="13"/>
      <c r="C97" s="10"/>
      <c r="D97" s="10"/>
      <c r="E97" s="10"/>
      <c r="F97" s="10"/>
    </row>
    <row r="98" spans="2:6" x14ac:dyDescent="0.25">
      <c r="B98" s="13"/>
      <c r="C98" s="10"/>
      <c r="D98" s="10"/>
      <c r="E98" s="10"/>
      <c r="F98" s="10"/>
    </row>
    <row r="99" spans="2:6" x14ac:dyDescent="0.25">
      <c r="B99" s="13"/>
      <c r="C99" s="10"/>
      <c r="D99" s="10"/>
      <c r="E99" s="10"/>
      <c r="F99" s="10"/>
    </row>
    <row r="100" spans="2:6" x14ac:dyDescent="0.25">
      <c r="B100" s="13"/>
      <c r="C100" s="10"/>
      <c r="D100" s="10"/>
      <c r="E100" s="10"/>
      <c r="F100" s="10"/>
    </row>
    <row r="101" spans="2:6" x14ac:dyDescent="0.25">
      <c r="B101" s="13"/>
      <c r="C101" s="10"/>
      <c r="D101" s="10"/>
      <c r="E101" s="10"/>
      <c r="F101" s="10"/>
    </row>
    <row r="102" spans="2:6" x14ac:dyDescent="0.25">
      <c r="B102" s="13"/>
      <c r="C102" s="10"/>
      <c r="D102" s="10"/>
      <c r="E102" s="10"/>
      <c r="F102" s="10"/>
    </row>
    <row r="103" spans="2:6" x14ac:dyDescent="0.25">
      <c r="B103" s="13"/>
      <c r="C103" s="10"/>
      <c r="D103" s="10"/>
      <c r="E103" s="10"/>
      <c r="F103" s="10"/>
    </row>
    <row r="104" spans="2:6" x14ac:dyDescent="0.25">
      <c r="B104" s="13"/>
      <c r="C104" s="10"/>
      <c r="D104" s="10"/>
      <c r="E104" s="10"/>
      <c r="F104" s="10"/>
    </row>
    <row r="105" spans="2:6" x14ac:dyDescent="0.25">
      <c r="C105" s="10"/>
      <c r="D105" s="10"/>
      <c r="E105" s="10"/>
      <c r="F105" s="10"/>
    </row>
    <row r="106" spans="2:6" x14ac:dyDescent="0.25">
      <c r="B106" s="13"/>
      <c r="C106" s="10"/>
      <c r="D106" s="10"/>
      <c r="E106" s="10"/>
      <c r="F106" s="10"/>
    </row>
    <row r="107" spans="2:6" x14ac:dyDescent="0.25">
      <c r="B107" s="13"/>
      <c r="C107" s="10"/>
      <c r="D107" s="10"/>
      <c r="E107" s="10"/>
      <c r="F107" s="10"/>
    </row>
    <row r="108" spans="2:6" x14ac:dyDescent="0.25">
      <c r="B108" s="13"/>
      <c r="C108" s="10"/>
      <c r="D108" s="10"/>
      <c r="E108" s="10"/>
      <c r="F108" s="10"/>
    </row>
    <row r="109" spans="2:6" x14ac:dyDescent="0.25">
      <c r="B109" s="13"/>
      <c r="C109" s="10"/>
      <c r="D109" s="10"/>
      <c r="E109" s="10"/>
      <c r="F109" s="10"/>
    </row>
    <row r="110" spans="2:6" x14ac:dyDescent="0.25">
      <c r="B110" s="11"/>
    </row>
    <row r="111" spans="2:6" x14ac:dyDescent="0.25">
      <c r="B111" s="11"/>
    </row>
    <row r="112" spans="2:6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</sheetData>
  <mergeCells count="15">
    <mergeCell ref="C81:D81"/>
    <mergeCell ref="C82:D82"/>
    <mergeCell ref="E80:F80"/>
    <mergeCell ref="E81:F81"/>
    <mergeCell ref="E82:F82"/>
    <mergeCell ref="C80:D80"/>
    <mergeCell ref="B75:E75"/>
    <mergeCell ref="B3:F3"/>
    <mergeCell ref="B1:F1"/>
    <mergeCell ref="B5:F5"/>
    <mergeCell ref="B7:F7"/>
    <mergeCell ref="B8:F8"/>
    <mergeCell ref="B9:F9"/>
    <mergeCell ref="B43:C43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n°5 : Plomberie - Chauffage - Ventilation&amp;R&amp;P/&amp;N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5</vt:lpstr>
      <vt:lpstr>'DQE - Lot 5'!Zone_d_impression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2025-12-10T15:18:02Z</dcterms:modified>
</cp:coreProperties>
</file>